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0" i="1"/>
  <c r="E15" l="1"/>
  <c r="E18"/>
  <c r="E12"/>
  <c r="E7"/>
  <c r="E19"/>
  <c r="E22"/>
  <c r="E23"/>
  <c r="E8"/>
  <c r="E13"/>
  <c r="E14"/>
  <c r="E9" l="1"/>
  <c r="E10"/>
  <c r="E21"/>
  <c r="C16"/>
  <c r="E17"/>
  <c r="C11"/>
  <c r="E11" s="1"/>
  <c r="C6"/>
  <c r="E20" l="1"/>
  <c r="E16"/>
  <c r="C5"/>
  <c r="E5" s="1"/>
  <c r="E6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<sst xmlns="http://schemas.openxmlformats.org/spreadsheetml/2006/main" count="30" uniqueCount="25">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</sst>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1" fontId="0" fillId="0" borderId="0" xfId="0" applyNumberForma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zoomScaleNormal="100" workbookViewId="0">
      <selection activeCell="B6" sqref="B6"/>
    </sheetView>
  </sheetViews>
  <sheetFormatPr defaultRowHeight="15"/>
  <cols>
    <col min="1" max="1" width="5.28515625" style="14" customWidth="1"/>
    <col min="2" max="2" width="46.85546875" style="1" customWidth="1"/>
    <col min="3" max="5" width="13.28515625" style="1" customWidth="1"/>
    <col min="6" max="15" width="9.140625" style="1"/>
  </cols>
  <sheetData>
    <row r="1" spans="1:15" ht="64.5" customHeight="1">
      <c r="A1" s="11"/>
      <c r="B1" s="4"/>
      <c r="C1" s="4"/>
      <c r="D1" s="21" t="s">
        <v>23</v>
      </c>
      <c r="E1" s="21"/>
    </row>
    <row r="2" spans="1:15" ht="32.25" customHeight="1">
      <c r="A2" s="11"/>
      <c r="B2" s="22" t="s">
        <v>24</v>
      </c>
      <c r="C2" s="22"/>
      <c r="D2" s="22"/>
      <c r="E2" s="22"/>
    </row>
    <row r="3" spans="1:15" ht="18.75">
      <c r="A3" s="11"/>
      <c r="B3" s="4"/>
      <c r="C3" s="4"/>
      <c r="D3" s="4"/>
      <c r="E3" s="4"/>
    </row>
    <row r="4" spans="1:15" s="3" customFormat="1" ht="36.75" customHeight="1">
      <c r="A4" s="12" t="s">
        <v>13</v>
      </c>
      <c r="B4" s="5" t="s">
        <v>12</v>
      </c>
      <c r="C4" s="6">
        <v>2016</v>
      </c>
      <c r="D4" s="6">
        <v>2015</v>
      </c>
      <c r="E4" s="5" t="s">
        <v>7</v>
      </c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37.5">
      <c r="A5" s="12">
        <v>1</v>
      </c>
      <c r="B5" s="5" t="s">
        <v>0</v>
      </c>
      <c r="C5" s="19">
        <f>C6+C11</f>
        <v>1679</v>
      </c>
      <c r="D5" s="19">
        <v>1471</v>
      </c>
      <c r="E5" s="16">
        <f>C5/D5</f>
        <v>1.141400407885792</v>
      </c>
      <c r="G5" s="20"/>
      <c r="H5" s="20"/>
      <c r="I5" s="20"/>
      <c r="J5" s="20"/>
    </row>
    <row r="6" spans="1:15" ht="18.75">
      <c r="A6" s="13" t="s">
        <v>21</v>
      </c>
      <c r="B6" s="8" t="s">
        <v>1</v>
      </c>
      <c r="C6" s="18">
        <f>SUM(C7:C10)</f>
        <v>863</v>
      </c>
      <c r="D6" s="18">
        <v>772</v>
      </c>
      <c r="E6" s="17">
        <f t="shared" ref="E6:E15" si="0">C6/D6</f>
        <v>1.1178756476683938</v>
      </c>
      <c r="G6" s="20"/>
      <c r="H6" s="20"/>
      <c r="I6" s="20"/>
      <c r="J6" s="20"/>
    </row>
    <row r="7" spans="1:15" ht="18.75">
      <c r="A7" s="13"/>
      <c r="B7" s="7" t="s">
        <v>2</v>
      </c>
      <c r="C7" s="18">
        <v>10</v>
      </c>
      <c r="D7" s="18">
        <v>10</v>
      </c>
      <c r="E7" s="17">
        <f t="shared" si="0"/>
        <v>1</v>
      </c>
      <c r="G7" s="20"/>
      <c r="H7" s="20"/>
      <c r="I7" s="20"/>
      <c r="J7" s="20"/>
    </row>
    <row r="8" spans="1:15" ht="18.75">
      <c r="A8" s="13"/>
      <c r="B8" s="7" t="s">
        <v>3</v>
      </c>
      <c r="C8" s="18">
        <v>7</v>
      </c>
      <c r="D8" s="18">
        <v>9</v>
      </c>
      <c r="E8" s="17">
        <f t="shared" si="0"/>
        <v>0.77777777777777779</v>
      </c>
      <c r="G8" s="20"/>
      <c r="H8" s="20"/>
      <c r="I8" s="20"/>
      <c r="J8" s="20"/>
    </row>
    <row r="9" spans="1:15" ht="18.75">
      <c r="A9" s="13"/>
      <c r="B9" s="7" t="s">
        <v>4</v>
      </c>
      <c r="C9" s="18">
        <v>277</v>
      </c>
      <c r="D9" s="18">
        <v>237</v>
      </c>
      <c r="E9" s="17">
        <f t="shared" si="0"/>
        <v>1.1687763713080168</v>
      </c>
      <c r="G9" s="20"/>
      <c r="H9" s="20"/>
      <c r="I9" s="20"/>
      <c r="J9" s="20"/>
    </row>
    <row r="10" spans="1:15" ht="18.75">
      <c r="A10" s="13"/>
      <c r="B10" s="7" t="s">
        <v>5</v>
      </c>
      <c r="C10" s="18">
        <v>569</v>
      </c>
      <c r="D10" s="18">
        <v>516</v>
      </c>
      <c r="E10" s="17">
        <f t="shared" si="0"/>
        <v>1.1027131782945736</v>
      </c>
      <c r="G10" s="20"/>
      <c r="H10" s="20"/>
      <c r="I10" s="20"/>
      <c r="J10" s="20"/>
    </row>
    <row r="11" spans="1:15" ht="18.75">
      <c r="A11" s="13" t="s">
        <v>22</v>
      </c>
      <c r="B11" s="8" t="s">
        <v>6</v>
      </c>
      <c r="C11" s="18">
        <f>SUM(C12:C15)</f>
        <v>816</v>
      </c>
      <c r="D11" s="18">
        <v>699</v>
      </c>
      <c r="E11" s="17">
        <f t="shared" si="0"/>
        <v>1.1673819742489271</v>
      </c>
      <c r="G11" s="20"/>
      <c r="H11" s="20"/>
      <c r="I11" s="20"/>
      <c r="J11" s="20"/>
    </row>
    <row r="12" spans="1:15" ht="18.75">
      <c r="A12" s="13"/>
      <c r="B12" s="7" t="s">
        <v>2</v>
      </c>
      <c r="C12" s="18">
        <v>0</v>
      </c>
      <c r="D12" s="18">
        <v>0</v>
      </c>
      <c r="E12" s="17" t="e">
        <f t="shared" si="0"/>
        <v>#DIV/0!</v>
      </c>
      <c r="G12" s="20"/>
      <c r="H12" s="20"/>
      <c r="I12" s="20"/>
      <c r="J12" s="20"/>
    </row>
    <row r="13" spans="1:15" ht="18.75">
      <c r="A13" s="13"/>
      <c r="B13" s="7" t="s">
        <v>3</v>
      </c>
      <c r="C13" s="18">
        <v>0</v>
      </c>
      <c r="D13" s="18">
        <v>0</v>
      </c>
      <c r="E13" s="17" t="e">
        <f t="shared" si="0"/>
        <v>#DIV/0!</v>
      </c>
      <c r="G13" s="20"/>
      <c r="H13" s="20"/>
      <c r="I13" s="20"/>
      <c r="J13" s="20"/>
    </row>
    <row r="14" spans="1:15" ht="18.75">
      <c r="A14" s="13"/>
      <c r="B14" s="7" t="s">
        <v>4</v>
      </c>
      <c r="C14" s="18">
        <v>36</v>
      </c>
      <c r="D14" s="18">
        <v>11</v>
      </c>
      <c r="E14" s="17">
        <f t="shared" si="0"/>
        <v>3.2727272727272729</v>
      </c>
      <c r="G14" s="20"/>
      <c r="H14" s="20"/>
      <c r="I14" s="20"/>
      <c r="J14" s="20"/>
    </row>
    <row r="15" spans="1:15" ht="18.75">
      <c r="A15" s="13"/>
      <c r="B15" s="7" t="s">
        <v>5</v>
      </c>
      <c r="C15" s="18">
        <v>780</v>
      </c>
      <c r="D15" s="18">
        <v>688</v>
      </c>
      <c r="E15" s="17">
        <f t="shared" si="0"/>
        <v>1.1337209302325582</v>
      </c>
      <c r="G15" s="20"/>
      <c r="H15" s="20"/>
      <c r="I15" s="20"/>
      <c r="J15" s="20"/>
    </row>
    <row r="16" spans="1:15" ht="18.75">
      <c r="A16" s="12">
        <v>2</v>
      </c>
      <c r="B16" s="9" t="s">
        <v>8</v>
      </c>
      <c r="C16" s="19">
        <f>C17+C19+C20+C23</f>
        <v>3833</v>
      </c>
      <c r="D16" s="19">
        <v>3656</v>
      </c>
      <c r="E16" s="16">
        <f>C16/D16</f>
        <v>1.0484135667396062</v>
      </c>
      <c r="G16" s="20"/>
      <c r="H16" s="20"/>
      <c r="I16" s="20"/>
      <c r="J16" s="20"/>
    </row>
    <row r="17" spans="1:10" ht="18.75">
      <c r="A17" s="13" t="s">
        <v>15</v>
      </c>
      <c r="B17" s="8" t="s">
        <v>20</v>
      </c>
      <c r="C17" s="18">
        <v>2689</v>
      </c>
      <c r="D17" s="18">
        <v>2667</v>
      </c>
      <c r="E17" s="17">
        <f t="shared" ref="E17:E23" si="1">C17/D17</f>
        <v>1.00824896887889</v>
      </c>
      <c r="G17" s="20"/>
      <c r="H17" s="20"/>
      <c r="I17" s="20"/>
      <c r="J17" s="20"/>
    </row>
    <row r="18" spans="1:10" ht="37.5">
      <c r="A18" s="13"/>
      <c r="B18" s="8" t="s">
        <v>11</v>
      </c>
      <c r="C18" s="18">
        <v>853</v>
      </c>
      <c r="D18" s="18">
        <v>850</v>
      </c>
      <c r="E18" s="17">
        <f t="shared" si="1"/>
        <v>1.0035294117647058</v>
      </c>
      <c r="G18" s="20"/>
      <c r="H18" s="20"/>
      <c r="I18" s="20"/>
      <c r="J18" s="20"/>
    </row>
    <row r="19" spans="1:10" ht="18.75">
      <c r="A19" s="13" t="s">
        <v>16</v>
      </c>
      <c r="B19" s="8" t="s">
        <v>6</v>
      </c>
      <c r="C19" s="18">
        <v>831</v>
      </c>
      <c r="D19" s="18">
        <v>690</v>
      </c>
      <c r="E19" s="17">
        <f t="shared" si="1"/>
        <v>1.2043478260869565</v>
      </c>
      <c r="G19" s="20"/>
      <c r="H19" s="20"/>
      <c r="I19" s="20"/>
      <c r="J19" s="20"/>
    </row>
    <row r="20" spans="1:10" ht="18.75">
      <c r="A20" s="13" t="s">
        <v>17</v>
      </c>
      <c r="B20" s="8" t="s">
        <v>19</v>
      </c>
      <c r="C20" s="18">
        <f>C21+C22</f>
        <v>307</v>
      </c>
      <c r="D20" s="18">
        <v>298</v>
      </c>
      <c r="E20" s="17">
        <f t="shared" si="1"/>
        <v>1.0302013422818792</v>
      </c>
      <c r="G20" s="20"/>
      <c r="H20" s="20"/>
      <c r="I20" s="20"/>
      <c r="J20" s="20"/>
    </row>
    <row r="21" spans="1:10" ht="37.5">
      <c r="A21" s="13"/>
      <c r="B21" s="15" t="s">
        <v>9</v>
      </c>
      <c r="C21" s="18">
        <v>307</v>
      </c>
      <c r="D21" s="18">
        <v>125</v>
      </c>
      <c r="E21" s="17">
        <f t="shared" si="1"/>
        <v>2.456</v>
      </c>
      <c r="G21" s="20"/>
      <c r="H21" s="20"/>
      <c r="I21" s="20"/>
      <c r="J21" s="20"/>
    </row>
    <row r="22" spans="1:10" ht="18.75">
      <c r="A22" s="13"/>
      <c r="B22" s="10" t="s">
        <v>10</v>
      </c>
      <c r="C22" s="18">
        <v>0</v>
      </c>
      <c r="D22" s="18">
        <v>0</v>
      </c>
      <c r="E22" s="17" t="e">
        <f t="shared" si="1"/>
        <v>#DIV/0!</v>
      </c>
      <c r="G22" s="20"/>
      <c r="H22" s="20"/>
      <c r="I22" s="20"/>
      <c r="J22" s="20"/>
    </row>
    <row r="23" spans="1:10" ht="37.5">
      <c r="A23" s="13" t="s">
        <v>18</v>
      </c>
      <c r="B23" s="8" t="s">
        <v>14</v>
      </c>
      <c r="C23" s="18">
        <v>6</v>
      </c>
      <c r="D23" s="18">
        <v>1</v>
      </c>
      <c r="E23" s="17">
        <f t="shared" si="1"/>
        <v>6</v>
      </c>
      <c r="G23" s="20"/>
      <c r="H23" s="20"/>
      <c r="I23" s="20"/>
      <c r="J23" s="20"/>
    </row>
    <row r="24" spans="1:10" ht="18.75">
      <c r="A24" s="11"/>
      <c r="B24" s="4"/>
      <c r="C24" s="4"/>
      <c r="D24" s="4"/>
      <c r="E24" s="4"/>
    </row>
    <row r="25" spans="1:10" ht="18.75">
      <c r="A25" s="11"/>
      <c r="B25" s="4"/>
      <c r="C25" s="4"/>
      <c r="D25" s="4"/>
      <c r="E25" s="4"/>
    </row>
    <row r="26" spans="1:10" ht="18.75">
      <c r="A26" s="11"/>
      <c r="B26" s="4"/>
      <c r="C26" s="4"/>
      <c r="D26" s="4"/>
      <c r="E26" s="4"/>
    </row>
  </sheetData>
  <mergeCells count="2">
    <mergeCell ref="D1:E1"/>
    <mergeCell ref="B2:E2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2017-02-28T23:52:06Z</dcterms:modified>
</cp:coreProperties>
</file>